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ruenas.tuvaenergo.local\Share\УЛ и МТО\СЗ\ЦКК\ЦКК 2025\ЦКК 21\Вопрос 6\Приложения для закупки\"/>
    </mc:Choice>
  </mc:AlternateContent>
  <bookViews>
    <workbookView xWindow="0" yWindow="0" windowWidth="28800" windowHeight="11430"/>
  </bookViews>
  <sheets>
    <sheet name="Лист1" sheetId="1" r:id="rId1"/>
  </sheets>
  <definedNames>
    <definedName name="_xlnm._FilterDatabase" localSheetId="0" hidden="1">Лист1!$A$5:$J$5</definedName>
  </definedNames>
  <calcPr calcId="162913"/>
</workbook>
</file>

<file path=xl/calcChain.xml><?xml version="1.0" encoding="utf-8"?>
<calcChain xmlns="http://schemas.openxmlformats.org/spreadsheetml/2006/main">
  <c r="J12" i="1" l="1"/>
  <c r="J11" i="1"/>
  <c r="J10" i="1"/>
  <c r="J9" i="1"/>
  <c r="J8" i="1"/>
  <c r="J13" i="1" s="1"/>
  <c r="J7" i="1"/>
  <c r="J6" i="1"/>
</calcChain>
</file>

<file path=xl/sharedStrings.xml><?xml version="1.0" encoding="utf-8"?>
<sst xmlns="http://schemas.openxmlformats.org/spreadsheetml/2006/main" count="49" uniqueCount="25">
  <si>
    <t>Приложение № 1 к
техническому заданию</t>
  </si>
  <si>
    <t>Перечень и объем поставки выключателей до 1 кВ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</si>
  <si>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</si>
  <si>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</si>
  <si>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</si>
  <si>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</si>
  <si>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</si>
  <si>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</si>
  <si>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</si>
  <si>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</si>
  <si>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</si>
  <si>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</t>
  </si>
  <si>
    <t>Выключатель ВА51-39 340010 400А</t>
  </si>
  <si>
    <t>27.12.22.000</t>
  </si>
  <si>
    <t>шт</t>
  </si>
  <si>
    <t>Выключатель ВА47-29 1P 25А хар C</t>
  </si>
  <si>
    <t>Выключатель ВА57-39 340016 630А</t>
  </si>
  <si>
    <t>Выключатель ВА47-29 1P 16А хар C</t>
  </si>
  <si>
    <t>Выключатель ВА57-35 340016 250А</t>
  </si>
  <si>
    <t>Выключатель ВА57-35 340010 160А</t>
  </si>
  <si>
    <t>Итоговая планируемая (предельная) цена закупки</t>
  </si>
  <si>
    <t>Выключатель ВА55-41 344710 1000А</t>
  </si>
  <si>
    <t>3422500024</t>
  </si>
  <si>
    <t>п.10 к) ПП № 1875</t>
  </si>
  <si>
    <t>Ограничение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</si>
</sst>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4" x14ac:knownFonts="1">
    <font>
      <sz val="10"/>
      <color theme="1"/>
      <name val="Arial Cyr"/>
    </font>
    <font>
      <sz val="12"/>
      <name val="Times New Roman"/>
    </font>
    <font>
      <b/>
      <sz val="12"/>
      <name val="Times New Roman"/>
    </font>
    <font>
      <sz val="11"/>
      <color theme="1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1" fontId="2" fillId="0" borderId="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3"/>
  <sheetViews>
    <sheetView tabSelected="1" workbookViewId="0">
      <selection activeCell="F18" sqref="F18"/>
    </sheetView>
  </sheetViews>
  <sheetFormatPr defaultColWidth="9.140625" defaultRowHeight="13.35" customHeight="1" x14ac:dyDescent="0.25"/>
  <cols>
    <col min="1" max="1" width="8.42578125" style="1" bestFit="1" customWidth="1"/>
    <col min="2" max="2" width="27" style="1" bestFit="1" customWidth="1"/>
    <col min="3" max="3" width="36.85546875" style="1" bestFit="1" customWidth="1"/>
    <col min="4" max="4" width="14.140625" style="1" bestFit="1" customWidth="1"/>
    <col min="5" max="6" width="44" style="1" customWidth="1"/>
    <col min="7" max="7" width="12.85546875" style="2" customWidth="1"/>
    <col min="8" max="8" width="11" style="2" customWidth="1"/>
    <col min="9" max="9" width="13.85546875" style="2" customWidth="1"/>
    <col min="10" max="10" width="25.5703125" style="3" customWidth="1"/>
    <col min="11" max="16384" width="9.140625" style="1"/>
  </cols>
  <sheetData>
    <row r="2" spans="1:10" ht="30" customHeight="1" x14ac:dyDescent="0.25">
      <c r="H2" s="17" t="s">
        <v>0</v>
      </c>
      <c r="I2" s="17"/>
      <c r="J2" s="17"/>
    </row>
    <row r="3" spans="1:10" ht="25.5" customHeight="1" x14ac:dyDescent="0.25">
      <c r="B3" s="18" t="s">
        <v>1</v>
      </c>
      <c r="C3" s="18"/>
      <c r="D3" s="18"/>
      <c r="E3" s="18"/>
      <c r="F3" s="18"/>
      <c r="G3" s="18"/>
      <c r="H3" s="18"/>
      <c r="I3" s="18"/>
      <c r="J3" s="18"/>
    </row>
    <row r="5" spans="1:10" s="4" customFormat="1" ht="45" x14ac:dyDescent="0.2">
      <c r="A5" s="5" t="s">
        <v>2</v>
      </c>
      <c r="B5" s="6" t="s">
        <v>3</v>
      </c>
      <c r="C5" s="5" t="s">
        <v>4</v>
      </c>
      <c r="D5" s="7" t="s">
        <v>5</v>
      </c>
      <c r="E5" s="8" t="s">
        <v>6</v>
      </c>
      <c r="F5" s="7" t="s">
        <v>7</v>
      </c>
      <c r="G5" s="5" t="s">
        <v>8</v>
      </c>
      <c r="H5" s="5" t="s">
        <v>9</v>
      </c>
      <c r="I5" s="5" t="s">
        <v>10</v>
      </c>
      <c r="J5" s="5" t="s">
        <v>11</v>
      </c>
    </row>
    <row r="6" spans="1:10" s="4" customFormat="1" ht="31.5" x14ac:dyDescent="0.25">
      <c r="A6" s="5">
        <v>1</v>
      </c>
      <c r="B6" s="9">
        <v>3422400156</v>
      </c>
      <c r="C6" s="10" t="s">
        <v>12</v>
      </c>
      <c r="D6" s="10" t="s">
        <v>13</v>
      </c>
      <c r="E6" s="5" t="s">
        <v>24</v>
      </c>
      <c r="F6" s="5" t="s">
        <v>23</v>
      </c>
      <c r="G6" s="11" t="s">
        <v>14</v>
      </c>
      <c r="H6" s="12">
        <v>10</v>
      </c>
      <c r="I6" s="13">
        <v>15915.12</v>
      </c>
      <c r="J6" s="14">
        <f t="shared" ref="J6:J12" si="0">I6*H6</f>
        <v>159151.20000000001</v>
      </c>
    </row>
    <row r="7" spans="1:10" s="4" customFormat="1" ht="31.5" x14ac:dyDescent="0.25">
      <c r="A7" s="5">
        <v>2</v>
      </c>
      <c r="B7" s="9">
        <v>3421100061</v>
      </c>
      <c r="C7" s="10" t="s">
        <v>15</v>
      </c>
      <c r="D7" s="10" t="s">
        <v>13</v>
      </c>
      <c r="E7" s="5" t="s">
        <v>24</v>
      </c>
      <c r="F7" s="5" t="s">
        <v>23</v>
      </c>
      <c r="G7" s="11" t="s">
        <v>14</v>
      </c>
      <c r="H7" s="12">
        <v>10</v>
      </c>
      <c r="I7" s="13">
        <v>120.32</v>
      </c>
      <c r="J7" s="14">
        <f t="shared" si="0"/>
        <v>1203.1999999999998</v>
      </c>
    </row>
    <row r="8" spans="1:10" s="4" customFormat="1" ht="31.5" x14ac:dyDescent="0.25">
      <c r="A8" s="5">
        <v>3</v>
      </c>
      <c r="B8" s="9">
        <v>3422400142</v>
      </c>
      <c r="C8" s="10" t="s">
        <v>16</v>
      </c>
      <c r="D8" s="10" t="s">
        <v>13</v>
      </c>
      <c r="E8" s="5" t="s">
        <v>24</v>
      </c>
      <c r="F8" s="5" t="s">
        <v>23</v>
      </c>
      <c r="G8" s="11" t="s">
        <v>14</v>
      </c>
      <c r="H8" s="12">
        <v>20</v>
      </c>
      <c r="I8" s="13">
        <v>19938.669999999998</v>
      </c>
      <c r="J8" s="14">
        <f t="shared" si="0"/>
        <v>398773.39999999997</v>
      </c>
    </row>
    <row r="9" spans="1:10" s="4" customFormat="1" ht="31.5" x14ac:dyDescent="0.25">
      <c r="A9" s="5">
        <v>4</v>
      </c>
      <c r="B9" s="9">
        <v>3421100049</v>
      </c>
      <c r="C9" s="10" t="s">
        <v>17</v>
      </c>
      <c r="D9" s="10" t="s">
        <v>13</v>
      </c>
      <c r="E9" s="5" t="s">
        <v>24</v>
      </c>
      <c r="F9" s="5" t="s">
        <v>23</v>
      </c>
      <c r="G9" s="11" t="s">
        <v>14</v>
      </c>
      <c r="H9" s="12">
        <v>10</v>
      </c>
      <c r="I9" s="13">
        <v>115.43</v>
      </c>
      <c r="J9" s="14">
        <f t="shared" si="0"/>
        <v>1154.3000000000002</v>
      </c>
    </row>
    <row r="10" spans="1:10" s="4" customFormat="1" ht="31.5" x14ac:dyDescent="0.25">
      <c r="A10" s="5">
        <v>5</v>
      </c>
      <c r="B10" s="9">
        <v>3422400139</v>
      </c>
      <c r="C10" s="10" t="s">
        <v>18</v>
      </c>
      <c r="D10" s="10" t="s">
        <v>13</v>
      </c>
      <c r="E10" s="5" t="s">
        <v>24</v>
      </c>
      <c r="F10" s="5" t="s">
        <v>23</v>
      </c>
      <c r="G10" s="11" t="s">
        <v>14</v>
      </c>
      <c r="H10" s="12">
        <v>10</v>
      </c>
      <c r="I10" s="13">
        <v>6540.77</v>
      </c>
      <c r="J10" s="14">
        <f t="shared" si="0"/>
        <v>65407.700000000004</v>
      </c>
    </row>
    <row r="11" spans="1:10" s="4" customFormat="1" ht="31.5" x14ac:dyDescent="0.25">
      <c r="A11" s="5">
        <v>6</v>
      </c>
      <c r="B11" s="9">
        <v>3422400135</v>
      </c>
      <c r="C11" s="10" t="s">
        <v>19</v>
      </c>
      <c r="D11" s="10" t="s">
        <v>13</v>
      </c>
      <c r="E11" s="5" t="s">
        <v>24</v>
      </c>
      <c r="F11" s="5" t="s">
        <v>23</v>
      </c>
      <c r="G11" s="11" t="s">
        <v>14</v>
      </c>
      <c r="H11" s="12">
        <v>10</v>
      </c>
      <c r="I11" s="13">
        <v>5623.49</v>
      </c>
      <c r="J11" s="14">
        <f t="shared" si="0"/>
        <v>56234.899999999994</v>
      </c>
    </row>
    <row r="12" spans="1:10" s="4" customFormat="1" ht="31.5" x14ac:dyDescent="0.25">
      <c r="A12" s="5">
        <v>7</v>
      </c>
      <c r="B12" s="9" t="s">
        <v>22</v>
      </c>
      <c r="C12" s="10" t="s">
        <v>21</v>
      </c>
      <c r="D12" s="10" t="s">
        <v>13</v>
      </c>
      <c r="E12" s="5" t="s">
        <v>24</v>
      </c>
      <c r="F12" s="5" t="s">
        <v>23</v>
      </c>
      <c r="G12" s="11" t="s">
        <v>14</v>
      </c>
      <c r="H12" s="12">
        <v>2</v>
      </c>
      <c r="I12" s="13">
        <v>86787.17</v>
      </c>
      <c r="J12" s="14">
        <f t="shared" si="0"/>
        <v>173574.34</v>
      </c>
    </row>
    <row r="13" spans="1:10" ht="13.35" customHeight="1" x14ac:dyDescent="0.25">
      <c r="A13" s="19" t="s">
        <v>20</v>
      </c>
      <c r="B13" s="19"/>
      <c r="C13" s="19"/>
      <c r="D13" s="19"/>
      <c r="E13" s="19"/>
      <c r="F13" s="19"/>
      <c r="G13" s="19"/>
      <c r="H13" s="19"/>
      <c r="I13" s="16"/>
      <c r="J13" s="15">
        <f>SUM(J6:J12)</f>
        <v>855499.04</v>
      </c>
    </row>
  </sheetData>
  <autoFilter ref="A5:J5"/>
  <mergeCells count="3">
    <mergeCell ref="H2:J2"/>
    <mergeCell ref="B3:J3"/>
    <mergeCell ref="A13:H13"/>
  </mergeCells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revision>2</cp:revision>
  <cp:lastPrinted>2025-04-15T03:09:09Z</cp:lastPrinted>
  <dcterms:created xsi:type="dcterms:W3CDTF">2009-04-30T09:11:23Z</dcterms:created>
  <dcterms:modified xsi:type="dcterms:W3CDTF">2025-04-29T03:49:08Z</dcterms:modified>
</cp:coreProperties>
</file>